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ДС 7 2024\"/>
    </mc:Choice>
  </mc:AlternateContent>
  <bookViews>
    <workbookView xWindow="0" yWindow="0" windowWidth="28800" windowHeight="12435" tabRatio="795"/>
  </bookViews>
  <sheets>
    <sheet name="Диализ" sheetId="16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Диализ!$A$1:$K$33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K13" i="16" l="1"/>
  <c r="K14" i="16"/>
  <c r="K15" i="16"/>
  <c r="K16" i="16"/>
  <c r="K12" i="16"/>
  <c r="K9" i="16"/>
  <c r="K10" i="16"/>
  <c r="K7" i="16"/>
  <c r="K8" i="16"/>
  <c r="K6" i="16"/>
  <c r="H13" i="16" l="1"/>
  <c r="H14" i="16"/>
  <c r="H15" i="16"/>
  <c r="H16" i="16"/>
  <c r="H12" i="16"/>
  <c r="H10" i="16"/>
  <c r="H9" i="16"/>
  <c r="H8" i="16"/>
  <c r="H7" i="16"/>
  <c r="H6" i="16"/>
</calcChain>
</file>

<file path=xl/sharedStrings.xml><?xml version="1.0" encoding="utf-8"?>
<sst xmlns="http://schemas.openxmlformats.org/spreadsheetml/2006/main" count="112" uniqueCount="75">
  <si>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</si>
  <si>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</si>
  <si>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</si>
  <si>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</si>
  <si>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</si>
  <si>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</si>
  <si>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</si>
  <si>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</si>
  <si>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</si>
  <si>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</si>
  <si>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</si>
  <si>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</si>
  <si>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</si>
  <si>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</si>
  <si>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</si>
  <si>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</si>
  <si>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</si>
  <si>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</si>
  <si>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</si>
  <si>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</si>
  <si>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</si>
  <si>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</si>
  <si>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</si>
  <si>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</si>
  <si>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</si>
  <si>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</si>
  <si>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</si>
  <si>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</si>
  <si>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</si>
  <si>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</si>
  <si>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</si>
  <si>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</si>
  <si>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r>
      <t>Приложение № 11
к Тарифному соглашению в сфере обязательного медицинского страхования Ульяновской области на 2024 год 
о</t>
    </r>
    <r>
      <rPr>
        <sz val="12"/>
        <rFont val="PT Astra Serif"/>
        <family val="1"/>
        <charset val="204"/>
      </rPr>
      <t>т  31 января</t>
    </r>
    <r>
      <rPr>
        <sz val="12"/>
        <color theme="1"/>
        <rFont val="PT Astra Serif"/>
        <family val="1"/>
        <charset val="204"/>
      </rPr>
      <t xml:space="preserve"> 20</t>
    </r>
    <r>
      <rPr>
        <sz val="12"/>
        <rFont val="PT Astra Serif"/>
        <family val="1"/>
        <charset val="204"/>
      </rPr>
      <t>24 г</t>
    </r>
    <r>
      <rPr>
        <sz val="12"/>
        <color theme="1"/>
        <rFont val="PT Astra Serif"/>
        <family val="1"/>
        <charset val="204"/>
      </rPr>
      <t>ода</t>
    </r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</si>
  <si>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</si>
  <si>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</si>
  <si>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</si>
  <si>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</si>
  <si>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</si>
  <si>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</si>
  <si>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</si>
  <si>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</si>
  <si>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</si>
  <si>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</si>
  <si>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</si>
  <si>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</si>
  <si>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</si>
  <si>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</si>
  <si>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</si>
  <si>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</si>
  <si>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</si>
  <si>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</si>
  <si>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</si>
  <si>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</si>
  <si>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</si>
  <si>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</si>
  <si>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</si>
  <si>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</si>
  <si>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</si>
  <si>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</si>
  <si>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</si>
  <si>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</si>
  <si>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</si>
  <si>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</si>
  <si>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</si>
  <si>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</si>
  <si>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</si>
  <si>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</si>
  <si>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</si>
  <si>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</si>
  <si>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</si>
  <si>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399,22 руб. за 1 услугу.</t>
    </r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</si>
  <si>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</si>
  <si>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</si>
  <si>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t xml:space="preserve"> Тарифы на услуги диализа на 2024 г.</t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</si>
  <si>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210,09 руб. за 1 услугу.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</si>
</sst>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4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Normal="100" zoomScaleSheetLayoutView="100" workbookViewId="0">
      <selection activeCell="L6" sqref="L6:M18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5" width="9.140625" style="17"/>
    <col min="16" max="16384" width="9.140625" style="1"/>
  </cols>
  <sheetData>
    <row r="1" spans="1:13" ht="79.5" customHeight="1" x14ac:dyDescent="0.25">
      <c r="J1" s="30" t="s">
        <v>32</v>
      </c>
      <c r="K1" s="30"/>
    </row>
    <row r="2" spans="1:13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33" customHeight="1" x14ac:dyDescent="0.25">
      <c r="A3" s="31" t="s">
        <v>73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3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34</v>
      </c>
      <c r="I4" s="6" t="s">
        <v>71</v>
      </c>
      <c r="J4" s="6" t="s">
        <v>72</v>
      </c>
      <c r="K4" s="5" t="s">
        <v>31</v>
      </c>
    </row>
    <row r="5" spans="1:13" ht="13.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33</v>
      </c>
      <c r="I5" s="7">
        <v>9</v>
      </c>
      <c r="J5" s="7">
        <v>10</v>
      </c>
      <c r="K5" s="7" t="s">
        <v>35</v>
      </c>
    </row>
    <row r="6" spans="1:13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6005.26</v>
      </c>
      <c r="G6" s="11">
        <v>1</v>
      </c>
      <c r="H6" s="11">
        <f>F6*G6</f>
        <v>6005.26</v>
      </c>
      <c r="I6" s="12">
        <v>399.22</v>
      </c>
      <c r="J6" s="12">
        <v>210.09</v>
      </c>
      <c r="K6" s="18">
        <f>H6+I6+J6</f>
        <v>6614.5700000000006</v>
      </c>
      <c r="M6" s="16"/>
    </row>
    <row r="7" spans="1:13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6005.26</v>
      </c>
      <c r="G7" s="11">
        <v>1.05</v>
      </c>
      <c r="H7" s="11">
        <f>F7*G7</f>
        <v>6305.5230000000001</v>
      </c>
      <c r="I7" s="12">
        <v>399.22</v>
      </c>
      <c r="J7" s="12">
        <v>210.09</v>
      </c>
      <c r="K7" s="18">
        <f t="shared" ref="K7:K16" si="0">H7+I7+J7</f>
        <v>6914.8330000000005</v>
      </c>
      <c r="M7" s="16"/>
    </row>
    <row r="8" spans="1:13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6005.26</v>
      </c>
      <c r="G8" s="11">
        <v>1.08</v>
      </c>
      <c r="H8" s="11">
        <f>F8*G8</f>
        <v>6485.680800000001</v>
      </c>
      <c r="I8" s="12">
        <v>399.22</v>
      </c>
      <c r="J8" s="12">
        <v>210.09</v>
      </c>
      <c r="K8" s="18">
        <f t="shared" si="0"/>
        <v>7094.9908000000014</v>
      </c>
      <c r="L8" s="16"/>
      <c r="M8" s="16"/>
    </row>
    <row r="9" spans="1:13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4576.37</v>
      </c>
      <c r="G9" s="11">
        <v>1</v>
      </c>
      <c r="H9" s="11">
        <f>F9*G9</f>
        <v>4576.37</v>
      </c>
      <c r="I9" s="12"/>
      <c r="J9" s="12"/>
      <c r="K9" s="18">
        <f>H9+I9+J9</f>
        <v>4576.37</v>
      </c>
      <c r="M9" s="16"/>
    </row>
    <row r="10" spans="1:13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4576.37</v>
      </c>
      <c r="G10" s="11">
        <v>1.24</v>
      </c>
      <c r="H10" s="11">
        <f>F10*G10</f>
        <v>5674.6988000000001</v>
      </c>
      <c r="I10" s="12"/>
      <c r="J10" s="12"/>
      <c r="K10" s="18">
        <f t="shared" si="0"/>
        <v>5674.6988000000001</v>
      </c>
      <c r="M10" s="16"/>
    </row>
    <row r="11" spans="1:13" ht="27.75" customHeight="1" x14ac:dyDescent="0.25">
      <c r="A11" s="32" t="s">
        <v>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M11" s="16"/>
    </row>
    <row r="12" spans="1:13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6005.26</v>
      </c>
      <c r="G12" s="11">
        <v>1.05</v>
      </c>
      <c r="H12" s="11">
        <f>F12*G12</f>
        <v>6305.5230000000001</v>
      </c>
      <c r="I12" s="12"/>
      <c r="J12" s="12"/>
      <c r="K12" s="18">
        <f t="shared" si="0"/>
        <v>6305.5230000000001</v>
      </c>
      <c r="M12" s="16"/>
    </row>
    <row r="13" spans="1:13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6005.26</v>
      </c>
      <c r="G13" s="11">
        <v>1.08</v>
      </c>
      <c r="H13" s="11">
        <f>F13*G13</f>
        <v>6485.680800000001</v>
      </c>
      <c r="I13" s="12"/>
      <c r="J13" s="12"/>
      <c r="K13" s="18">
        <f t="shared" si="0"/>
        <v>6485.680800000001</v>
      </c>
      <c r="M13" s="16"/>
    </row>
    <row r="14" spans="1:13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6005.26</v>
      </c>
      <c r="G14" s="11">
        <v>3.01</v>
      </c>
      <c r="H14" s="11">
        <f t="shared" ref="H14:H16" si="1">F14*G14</f>
        <v>18075.832599999998</v>
      </c>
      <c r="I14" s="12"/>
      <c r="J14" s="12"/>
      <c r="K14" s="18">
        <f t="shared" si="0"/>
        <v>18075.832599999998</v>
      </c>
      <c r="M14" s="16"/>
    </row>
    <row r="15" spans="1:13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6005.26</v>
      </c>
      <c r="G15" s="11">
        <v>5.23</v>
      </c>
      <c r="H15" s="11">
        <f t="shared" si="1"/>
        <v>31407.509800000003</v>
      </c>
      <c r="I15" s="12"/>
      <c r="J15" s="12"/>
      <c r="K15" s="18">
        <f t="shared" si="0"/>
        <v>31407.509800000003</v>
      </c>
      <c r="M15" s="16"/>
    </row>
    <row r="16" spans="1:13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6005.26</v>
      </c>
      <c r="G16" s="11">
        <v>5.73</v>
      </c>
      <c r="H16" s="11">
        <f t="shared" si="1"/>
        <v>34410.139800000004</v>
      </c>
      <c r="I16" s="12"/>
      <c r="J16" s="12"/>
      <c r="K16" s="18">
        <f t="shared" si="0"/>
        <v>34410.139800000004</v>
      </c>
      <c r="M16" s="16"/>
    </row>
    <row r="17" spans="1:11" ht="11.25" customHeight="1" x14ac:dyDescent="0.25">
      <c r="I17" s="15"/>
      <c r="J17" s="15"/>
      <c r="K17" s="16"/>
    </row>
    <row r="18" spans="1:11" ht="87" customHeight="1" x14ac:dyDescent="0.25">
      <c r="A18" s="29" t="s">
        <v>70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ht="23.25" customHeight="1" x14ac:dyDescent="0.25">
      <c r="A19" s="20"/>
      <c r="B19" s="33" t="s">
        <v>69</v>
      </c>
      <c r="C19" s="33"/>
      <c r="D19" s="33"/>
      <c r="E19" s="33"/>
      <c r="F19" s="19"/>
      <c r="G19" s="19"/>
      <c r="H19" s="19"/>
      <c r="I19" s="19"/>
      <c r="J19" s="19"/>
      <c r="K19" s="19"/>
    </row>
    <row r="20" spans="1:11" ht="28.5" customHeight="1" x14ac:dyDescent="0.25">
      <c r="A20" s="21" t="s">
        <v>23</v>
      </c>
      <c r="B20" s="21" t="s">
        <v>36</v>
      </c>
      <c r="C20" s="21" t="s">
        <v>37</v>
      </c>
      <c r="D20" s="21" t="s">
        <v>38</v>
      </c>
      <c r="E20" s="21" t="s">
        <v>39</v>
      </c>
      <c r="F20" s="19"/>
      <c r="G20" s="19"/>
      <c r="H20" s="19"/>
      <c r="I20" s="19"/>
      <c r="J20" s="19"/>
      <c r="K20" s="19"/>
    </row>
    <row r="21" spans="1:11" ht="18.75" customHeight="1" x14ac:dyDescent="0.25">
      <c r="A21" s="22">
        <v>1</v>
      </c>
      <c r="B21" s="23" t="s">
        <v>40</v>
      </c>
      <c r="C21" s="24" t="s">
        <v>41</v>
      </c>
      <c r="D21" s="24" t="s">
        <v>42</v>
      </c>
      <c r="E21" s="25" t="s">
        <v>43</v>
      </c>
      <c r="F21" s="19"/>
      <c r="G21" s="19"/>
      <c r="H21" s="19"/>
      <c r="I21" s="19"/>
      <c r="J21" s="19"/>
      <c r="K21" s="19"/>
    </row>
    <row r="22" spans="1:11" ht="29.25" customHeight="1" x14ac:dyDescent="0.25">
      <c r="A22" s="22">
        <v>2</v>
      </c>
      <c r="B22" s="23" t="s">
        <v>40</v>
      </c>
      <c r="C22" s="26" t="s">
        <v>44</v>
      </c>
      <c r="D22" s="24" t="s">
        <v>42</v>
      </c>
      <c r="E22" s="25" t="s">
        <v>43</v>
      </c>
      <c r="F22" s="19"/>
      <c r="G22" s="19"/>
      <c r="H22" s="19"/>
      <c r="I22" s="19"/>
      <c r="J22" s="19"/>
      <c r="K22" s="19"/>
    </row>
    <row r="23" spans="1:11" ht="30.75" customHeight="1" x14ac:dyDescent="0.25">
      <c r="A23" s="22">
        <v>3</v>
      </c>
      <c r="B23" s="23" t="s">
        <v>40</v>
      </c>
      <c r="C23" s="26" t="s">
        <v>45</v>
      </c>
      <c r="D23" s="24" t="s">
        <v>42</v>
      </c>
      <c r="E23" s="25" t="s">
        <v>46</v>
      </c>
      <c r="F23" s="19"/>
      <c r="G23" s="19"/>
      <c r="H23" s="19"/>
      <c r="I23" s="19"/>
      <c r="J23" s="19"/>
      <c r="K23" s="19"/>
    </row>
    <row r="24" spans="1:11" ht="27.75" customHeight="1" x14ac:dyDescent="0.25">
      <c r="A24" s="22">
        <v>4</v>
      </c>
      <c r="B24" s="23" t="s">
        <v>40</v>
      </c>
      <c r="C24" s="26" t="s">
        <v>45</v>
      </c>
      <c r="D24" s="24" t="s">
        <v>42</v>
      </c>
      <c r="E24" s="25" t="s">
        <v>47</v>
      </c>
      <c r="F24" s="19"/>
      <c r="G24" s="19"/>
      <c r="H24" s="19"/>
      <c r="I24" s="19"/>
      <c r="J24" s="19"/>
      <c r="K24" s="19"/>
    </row>
    <row r="25" spans="1:11" ht="53.25" customHeight="1" x14ac:dyDescent="0.25">
      <c r="A25" s="22">
        <v>5</v>
      </c>
      <c r="B25" s="23" t="s">
        <v>40</v>
      </c>
      <c r="C25" s="26" t="s">
        <v>45</v>
      </c>
      <c r="D25" s="24" t="s">
        <v>42</v>
      </c>
      <c r="E25" s="25" t="s">
        <v>48</v>
      </c>
      <c r="F25" s="19"/>
      <c r="G25" s="19"/>
      <c r="H25" s="19"/>
      <c r="I25" s="19"/>
      <c r="J25" s="19"/>
      <c r="K25" s="19"/>
    </row>
    <row r="26" spans="1:11" ht="23.25" customHeight="1" x14ac:dyDescent="0.25">
      <c r="A26" s="22">
        <v>6</v>
      </c>
      <c r="B26" s="23" t="s">
        <v>40</v>
      </c>
      <c r="C26" s="26" t="s">
        <v>49</v>
      </c>
      <c r="D26" s="26" t="s">
        <v>50</v>
      </c>
      <c r="E26" s="25" t="s">
        <v>51</v>
      </c>
      <c r="F26" s="19"/>
      <c r="G26" s="19"/>
      <c r="H26" s="19"/>
      <c r="I26" s="19"/>
      <c r="J26" s="19"/>
      <c r="K26" s="19"/>
    </row>
    <row r="27" spans="1:11" ht="65.25" customHeight="1" x14ac:dyDescent="0.25">
      <c r="A27" s="22">
        <v>7</v>
      </c>
      <c r="B27" s="23" t="s">
        <v>52</v>
      </c>
      <c r="C27" s="27" t="s">
        <v>53</v>
      </c>
      <c r="D27" s="27" t="s">
        <v>54</v>
      </c>
      <c r="E27" s="25" t="s">
        <v>55</v>
      </c>
      <c r="F27" s="19"/>
      <c r="G27" s="19"/>
      <c r="H27" s="19"/>
      <c r="I27" s="19"/>
      <c r="J27" s="19"/>
      <c r="K27" s="19"/>
    </row>
    <row r="28" spans="1:11" ht="31.5" customHeight="1" x14ac:dyDescent="0.25">
      <c r="A28" s="22">
        <v>8</v>
      </c>
      <c r="B28" s="28" t="s">
        <v>56</v>
      </c>
      <c r="C28" s="27" t="s">
        <v>57</v>
      </c>
      <c r="D28" s="27" t="s">
        <v>58</v>
      </c>
      <c r="E28" s="25" t="s">
        <v>59</v>
      </c>
      <c r="F28" s="19"/>
      <c r="G28" s="19"/>
      <c r="H28" s="19"/>
      <c r="I28" s="19"/>
      <c r="J28" s="19"/>
      <c r="K28" s="19"/>
    </row>
    <row r="29" spans="1:11" ht="33" customHeight="1" x14ac:dyDescent="0.25">
      <c r="A29" s="22">
        <v>9</v>
      </c>
      <c r="B29" s="28" t="s">
        <v>56</v>
      </c>
      <c r="C29" s="27" t="s">
        <v>60</v>
      </c>
      <c r="D29" s="27" t="s">
        <v>54</v>
      </c>
      <c r="E29" s="25" t="s">
        <v>61</v>
      </c>
      <c r="F29" s="19"/>
      <c r="G29" s="19"/>
      <c r="H29" s="19"/>
      <c r="I29" s="19"/>
      <c r="J29" s="19"/>
      <c r="K29" s="19"/>
    </row>
    <row r="30" spans="1:11" ht="29.25" customHeight="1" x14ac:dyDescent="0.25">
      <c r="A30" s="22">
        <v>10</v>
      </c>
      <c r="B30" s="28" t="s">
        <v>56</v>
      </c>
      <c r="C30" s="27" t="s">
        <v>62</v>
      </c>
      <c r="D30" s="27" t="s">
        <v>54</v>
      </c>
      <c r="E30" s="25" t="s">
        <v>63</v>
      </c>
      <c r="F30" s="19"/>
      <c r="G30" s="19"/>
      <c r="H30" s="19"/>
      <c r="I30" s="19"/>
      <c r="J30" s="19"/>
      <c r="K30" s="19"/>
    </row>
    <row r="31" spans="1:11" ht="28.5" customHeight="1" x14ac:dyDescent="0.25">
      <c r="A31" s="22">
        <v>11</v>
      </c>
      <c r="B31" s="28" t="s">
        <v>56</v>
      </c>
      <c r="C31" s="27" t="s">
        <v>62</v>
      </c>
      <c r="D31" s="27" t="s">
        <v>64</v>
      </c>
      <c r="E31" s="25" t="s">
        <v>65</v>
      </c>
      <c r="F31" s="19"/>
      <c r="G31" s="19"/>
      <c r="H31" s="19"/>
      <c r="I31" s="19"/>
      <c r="J31" s="19"/>
      <c r="K31" s="19"/>
    </row>
    <row r="32" spans="1:11" ht="45.75" customHeight="1" x14ac:dyDescent="0.25">
      <c r="A32" s="22">
        <v>12</v>
      </c>
      <c r="B32" s="28" t="s">
        <v>66</v>
      </c>
      <c r="C32" s="27" t="s">
        <v>67</v>
      </c>
      <c r="D32" s="27" t="s">
        <v>58</v>
      </c>
      <c r="E32" s="25" t="s">
        <v>68</v>
      </c>
    </row>
    <row r="33" spans="1:11" ht="60.75" customHeight="1" x14ac:dyDescent="0.25">
      <c r="A33" s="29" t="s">
        <v>74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</sheetData>
  <mergeCells count="6">
    <mergeCell ref="A18:K18"/>
    <mergeCell ref="A33:K33"/>
    <mergeCell ref="J1:K1"/>
    <mergeCell ref="A3:K3"/>
    <mergeCell ref="A11:K11"/>
    <mergeCell ref="B19:E19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</vt:lpstr>
      <vt:lpstr>Диализ!Область_печати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2024-08-27T10:14:04Z</cp:lastPrinted>
  <dcterms:created xsi:type="dcterms:W3CDTF">2015-12-21T11:23:33Z</dcterms:created>
  <dcterms:modified xsi:type="dcterms:W3CDTF">2024-08-28T07:47:50Z</dcterms:modified>
</cp:coreProperties>
</file>